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81" i="1" l="1"/>
  <c r="F75" i="1"/>
  <c r="F74" i="1"/>
  <c r="F71" i="1"/>
  <c r="F65" i="1"/>
  <c r="F62" i="1"/>
  <c r="F61" i="1"/>
  <c r="F60" i="1"/>
  <c r="F58" i="1"/>
  <c r="F57" i="1"/>
  <c r="F46" i="1"/>
  <c r="F47" i="1" s="1"/>
  <c r="F42" i="1"/>
  <c r="F52" i="1" s="1"/>
  <c r="F40" i="1"/>
  <c r="F48" i="1" s="1"/>
  <c r="F39" i="1"/>
  <c r="F30" i="1"/>
  <c r="F29" i="1"/>
  <c r="J86" i="1"/>
  <c r="F41" i="1" l="1"/>
  <c r="F49" i="1"/>
  <c r="F51" i="1" l="1"/>
  <c r="G51" i="1" s="1"/>
  <c r="G42" i="1"/>
  <c r="G52" i="1"/>
  <c r="G29" i="1"/>
  <c r="I29" i="1" s="1"/>
  <c r="J29" i="1" s="1"/>
  <c r="H79" i="1"/>
  <c r="I88" i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F76" i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I89" i="1" l="1"/>
  <c r="I90" i="1" l="1"/>
  <c r="I91" i="1" s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<sst xmlns="http://schemas.openxmlformats.org/spreadsheetml/2006/main" count="214" uniqueCount="169">
  <si>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</si>
  <si>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</si>
  <si>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</si>
  <si>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</si>
  <si>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</si>
  <si>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</si>
  <si>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</si>
  <si>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</si>
  <si>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</si>
  <si>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</si>
  <si>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</si>
  <si>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</si>
  <si>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</si>
  <si>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</si>
  <si>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</si>
  <si>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</si>
  <si>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</si>
  <si>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</si>
  <si>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</si>
  <si>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</si>
  <si>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</si>
  <si>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</si>
  <si>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</si>
  <si>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</si>
  <si>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</si>
  <si>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</si>
  <si>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</si>
  <si>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</si>
  <si>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</si>
  <si>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</si>
  <si>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</si>
  <si>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</si>
  <si>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</si>
  <si>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</si>
  <si>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</si>
  <si>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</si>
  <si>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</si>
  <si>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</si>
  <si>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</si>
  <si>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</si>
  <si>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</si>
  <si>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</si>
  <si>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</si>
  <si>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</si>
  <si>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</si>
  <si>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</si>
  <si>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</si>
  <si>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</si>
  <si>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</si>
  <si>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</si>
  <si>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</si>
  <si>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</si>
  <si>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</si>
  <si>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</si>
  <si>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</si>
  <si>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</si>
  <si>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</si>
  <si>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</si>
  <si>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</si>
  <si>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</si>
  <si>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</si>
  <si>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</si>
  <si>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</si>
  <si>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</si>
  <si>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</si>
  <si>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</si>
  <si>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</si>
  <si>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</si>
  <si>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</si>
  <si>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</si>
  <si>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</si>
  <si>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</si>
  <si>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</si>
  <si>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</si>
  <si>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</si>
  <si>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</si>
  <si>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</si>
  <si>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</si>
  <si>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</si>
  <si>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</si>
  <si>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</si>
  <si>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</si>
  <si>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</si>
  <si>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</si>
  <si>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</si>
  <si>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</si>
  <si>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</si>
  <si>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</si>
  <si>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</si>
  <si>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</si>
  <si>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</si>
  <si>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</si>
  <si>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</si>
  <si>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</si>
  <si>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</si>
  <si>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</si>
  <si>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</si>
  <si>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</si>
  <si>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</si>
  <si>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</si>
  <si>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</si>
  <si>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</si>
  <si>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</si>
  <si>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</si>
  <si>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</si>
  <si>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</si>
  <si>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</si>
  <si>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</si>
  <si>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</si>
  <si>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</si>
  <si>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</si>
  <si>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</si>
  <si>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</si>
  <si>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</si>
  <si>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</si>
  <si>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</si>
  <si>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</si>
  <si>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</si>
  <si>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</si>
  <si>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</si>
  <si>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</si>
  <si>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</si>
  <si>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</si>
  <si>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</si>
  <si>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</si>
  <si>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</si>
  <si>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</si>
  <si>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</si>
  <si>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</si>
  <si>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</si>
  <si>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</si>
  <si>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</si>
  <si>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</si>
  <si>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</si>
  <si>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</si>
  <si>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</si>
  <si>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</si>
  <si>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</si>
  <si>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</si>
  <si>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</si>
  <si>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</si>
  <si>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</si>
  <si>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</si>
  <si>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</si>
  <si>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</si>
  <si>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</si>
  <si>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</si>
  <si>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</si>
  <si>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</si>
  <si>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</si>
  <si>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</si>
  <si>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</si>
  <si>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</si>
  <si>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</si>
  <si>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</si>
  <si>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</si>
  <si>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</si>
  <si>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</si>
  <si>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</si>
  <si>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</si>
  <si>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</si>
  <si>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</si>
  <si>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</si>
  <si>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</si>
  <si>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Приложение № 11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</si>
  <si>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7  по ул.Первомайская, пгт.Ярега  </t>
  </si>
  <si>
    <t>администрации МОГО "Ухта"</t>
  </si>
  <si>
    <t xml:space="preserve">к постановлению </t>
  </si>
  <si>
    <t>от 11 августа 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</si>
</sst>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77" zoomScale="60" zoomScaleNormal="100" workbookViewId="0">
      <selection activeCell="H16" sqref="H16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90"/>
      <c r="B1" s="90"/>
      <c r="D1" s="91" t="s">
        <v>164</v>
      </c>
      <c r="E1" s="91"/>
      <c r="F1" s="91"/>
      <c r="G1" s="91"/>
      <c r="H1" s="91"/>
      <c r="I1" s="91"/>
      <c r="J1" s="91"/>
    </row>
    <row r="2" spans="1:10" x14ac:dyDescent="0.25">
      <c r="A2" s="66"/>
      <c r="B2" s="66"/>
      <c r="D2" s="67"/>
      <c r="E2" s="89" t="s">
        <v>167</v>
      </c>
      <c r="F2" s="89"/>
      <c r="G2" s="89"/>
      <c r="H2" s="89"/>
      <c r="I2" s="89"/>
      <c r="J2" s="89"/>
    </row>
    <row r="3" spans="1:10" x14ac:dyDescent="0.25">
      <c r="A3" s="66"/>
      <c r="B3" s="66"/>
      <c r="D3" s="67"/>
      <c r="E3" s="89" t="s">
        <v>166</v>
      </c>
      <c r="F3" s="89"/>
      <c r="G3" s="89"/>
      <c r="H3" s="89"/>
      <c r="I3" s="89"/>
      <c r="J3" s="89"/>
    </row>
    <row r="4" spans="1:10" ht="3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89" t="s">
        <v>168</v>
      </c>
      <c r="F5" s="89"/>
      <c r="G5" s="89"/>
      <c r="H5" s="89"/>
      <c r="I5" s="89"/>
      <c r="J5" s="89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69" t="s">
        <v>0</v>
      </c>
      <c r="C10" s="69"/>
      <c r="D10" s="72" t="s">
        <v>92</v>
      </c>
      <c r="E10" s="73"/>
    </row>
    <row r="11" spans="1:10" ht="15" customHeight="1" x14ac:dyDescent="0.25">
      <c r="B11" s="69" t="s">
        <v>1</v>
      </c>
      <c r="C11" s="69"/>
      <c r="D11" s="72" t="s">
        <v>93</v>
      </c>
      <c r="E11" s="73"/>
    </row>
    <row r="12" spans="1:10" x14ac:dyDescent="0.25">
      <c r="B12" s="69" t="s">
        <v>2</v>
      </c>
      <c r="C12" s="69"/>
      <c r="D12" s="72">
        <v>7</v>
      </c>
      <c r="E12" s="73"/>
    </row>
    <row r="13" spans="1:10" x14ac:dyDescent="0.25">
      <c r="B13" s="69" t="s">
        <v>3</v>
      </c>
      <c r="C13" s="69"/>
      <c r="D13" s="72">
        <v>1983</v>
      </c>
      <c r="E13" s="73"/>
    </row>
    <row r="14" spans="1:10" x14ac:dyDescent="0.25">
      <c r="B14" s="69" t="s">
        <v>4</v>
      </c>
      <c r="C14" s="69"/>
      <c r="D14" s="72" t="s">
        <v>94</v>
      </c>
      <c r="E14" s="73"/>
    </row>
    <row r="15" spans="1:10" x14ac:dyDescent="0.25">
      <c r="B15" s="69" t="s">
        <v>5</v>
      </c>
      <c r="C15" s="69"/>
      <c r="D15" s="72">
        <v>2</v>
      </c>
      <c r="E15" s="73"/>
    </row>
    <row r="16" spans="1:10" x14ac:dyDescent="0.25">
      <c r="B16" s="69" t="s">
        <v>6</v>
      </c>
      <c r="C16" s="69"/>
      <c r="D16" s="72">
        <v>2</v>
      </c>
      <c r="E16" s="73"/>
    </row>
    <row r="17" spans="1:10" x14ac:dyDescent="0.25">
      <c r="B17" s="69" t="s">
        <v>95</v>
      </c>
      <c r="C17" s="69"/>
      <c r="D17" s="72">
        <v>12</v>
      </c>
      <c r="E17" s="73"/>
    </row>
    <row r="18" spans="1:10" x14ac:dyDescent="0.25">
      <c r="B18" s="69" t="s">
        <v>7</v>
      </c>
      <c r="C18" s="69"/>
      <c r="D18" s="70">
        <v>509.8</v>
      </c>
      <c r="E18" s="71"/>
    </row>
    <row r="19" spans="1:10" x14ac:dyDescent="0.25">
      <c r="B19" s="69" t="s">
        <v>57</v>
      </c>
      <c r="C19" s="69"/>
      <c r="D19" s="70">
        <v>509.8</v>
      </c>
      <c r="E19" s="71"/>
    </row>
    <row r="20" spans="1:10" ht="18.75" customHeight="1" x14ac:dyDescent="0.25">
      <c r="B20" s="69" t="s">
        <v>118</v>
      </c>
      <c r="C20" s="69"/>
      <c r="D20" s="74">
        <v>46.9</v>
      </c>
      <c r="E20" s="75"/>
    </row>
    <row r="21" spans="1:10" x14ac:dyDescent="0.25">
      <c r="A21" s="83"/>
      <c r="B21" s="83"/>
      <c r="C21" s="83"/>
      <c r="D21" s="83"/>
      <c r="E21" s="83"/>
      <c r="F21" s="83"/>
      <c r="G21" s="83"/>
      <c r="H21" s="83"/>
      <c r="I21" s="83"/>
      <c r="J21" s="83"/>
    </row>
    <row r="22" spans="1:10" ht="31.5" customHeight="1" x14ac:dyDescent="0.25">
      <c r="A22" s="85" t="s">
        <v>165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1.5" customHeight="1" x14ac:dyDescent="0.25">
      <c r="B23" s="8"/>
      <c r="C23" s="1"/>
      <c r="D23" s="2"/>
      <c r="E23" s="2"/>
    </row>
    <row r="24" spans="1:10" ht="17.25" hidden="1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86" t="s">
        <v>70</v>
      </c>
      <c r="B28" s="87"/>
      <c r="C28" s="87"/>
      <c r="D28" s="87"/>
      <c r="E28" s="87"/>
      <c r="F28" s="87"/>
      <c r="G28" s="87"/>
      <c r="H28" s="88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163</v>
      </c>
      <c r="E29" s="26">
        <v>48</v>
      </c>
      <c r="F29" s="30">
        <f>46.9/100</f>
        <v>0.46899999999999997</v>
      </c>
      <c r="G29" s="21">
        <f>F29*E29</f>
        <v>22.512</v>
      </c>
      <c r="H29" s="16">
        <v>435.32</v>
      </c>
      <c r="I29" s="21">
        <f>H29*G29</f>
        <v>9799.9238399999995</v>
      </c>
      <c r="J29" s="21">
        <f>I29/12/509.8</f>
        <v>1.6019229501765397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46.9/100</f>
        <v>0.46899999999999997</v>
      </c>
      <c r="G30" s="21">
        <f t="shared" ref="G30:G35" si="0">F30*E30</f>
        <v>5.6280000000000001</v>
      </c>
      <c r="H30" s="16">
        <v>643.5</v>
      </c>
      <c r="I30" s="21">
        <f>H30*G30</f>
        <v>3621.6179999999999</v>
      </c>
      <c r="J30" s="21">
        <f t="shared" ref="J30:J86" si="1">I30/12/509.8</f>
        <v>0.5919998038446449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4.8092062246632671E-2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4.0891853014253954E-4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5.9870537465672819E-3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2.01203086177586E-3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2.0442330325617888E-2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0.14417418595527659</v>
      </c>
    </row>
    <row r="37" spans="1:10" ht="15" customHeight="1" x14ac:dyDescent="0.25">
      <c r="A37" s="79" t="s">
        <v>68</v>
      </c>
      <c r="B37" s="79"/>
      <c r="C37" s="79"/>
      <c r="D37" s="79"/>
      <c r="E37" s="79"/>
      <c r="F37" s="79"/>
      <c r="G37" s="79"/>
      <c r="H37" s="79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79" t="s">
        <v>10</v>
      </c>
      <c r="B38" s="79"/>
      <c r="C38" s="79"/>
      <c r="D38" s="79"/>
      <c r="E38" s="79"/>
      <c r="F38" s="79"/>
      <c r="G38" s="79"/>
      <c r="H38" s="79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195/1000</f>
        <v>0.19500000000000001</v>
      </c>
      <c r="G39" s="39">
        <f>F39*E39</f>
        <v>10.14</v>
      </c>
      <c r="H39" s="16">
        <v>365.26</v>
      </c>
      <c r="I39" s="21">
        <f t="shared" ref="I39" si="4">H39*G39</f>
        <v>3703.7364000000002</v>
      </c>
      <c r="J39" s="21">
        <f t="shared" si="1"/>
        <v>0.60542310710082381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(625+342.5)/1000</f>
        <v>0.96750000000000003</v>
      </c>
      <c r="G40" s="39">
        <f>F40*E40</f>
        <v>5.8049999999999997</v>
      </c>
      <c r="H40" s="16">
        <v>220.16</v>
      </c>
      <c r="I40" s="21">
        <f t="shared" si="3"/>
        <v>1278.0287999999998</v>
      </c>
      <c r="J40" s="21">
        <f t="shared" si="1"/>
        <v>0.20891016084739109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F40</f>
        <v>0.96750000000000003</v>
      </c>
      <c r="G41" s="26">
        <f>F41</f>
        <v>0.96750000000000003</v>
      </c>
      <c r="H41" s="16">
        <v>4265.5600000000004</v>
      </c>
      <c r="I41" s="21">
        <f t="shared" si="3"/>
        <v>4126.9293000000007</v>
      </c>
      <c r="J41" s="21">
        <f t="shared" si="1"/>
        <v>0.67459940172616717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63.2/1000</f>
        <v>6.3200000000000006E-2</v>
      </c>
      <c r="G42" s="39">
        <f>F42*E42</f>
        <v>0.37920000000000004</v>
      </c>
      <c r="H42" s="16">
        <v>365.26</v>
      </c>
      <c r="I42" s="21">
        <f t="shared" si="3"/>
        <v>138.50659200000001</v>
      </c>
      <c r="J42" s="21">
        <f t="shared" si="1"/>
        <v>2.2640674774421346E-2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4.4167647443441871E-2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0.19479370995161502</v>
      </c>
    </row>
    <row r="45" spans="1:10" ht="15" customHeight="1" x14ac:dyDescent="0.25">
      <c r="A45" s="79" t="s">
        <v>12</v>
      </c>
      <c r="B45" s="79"/>
      <c r="C45" s="79"/>
      <c r="D45" s="79"/>
      <c r="E45" s="79"/>
      <c r="F45" s="79"/>
      <c r="G45" s="79"/>
      <c r="H45" s="79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162</v>
      </c>
      <c r="C46" s="34" t="s">
        <v>11</v>
      </c>
      <c r="D46" s="32" t="s">
        <v>116</v>
      </c>
      <c r="E46" s="26">
        <v>52</v>
      </c>
      <c r="F46" s="26">
        <f>68/1000</f>
        <v>6.8000000000000005E-2</v>
      </c>
      <c r="G46" s="26">
        <f>F46*E46</f>
        <v>3.5360000000000005</v>
      </c>
      <c r="H46" s="26">
        <v>495.36</v>
      </c>
      <c r="I46" s="21">
        <f t="shared" si="5"/>
        <v>1751.5929600000002</v>
      </c>
      <c r="J46" s="21">
        <f t="shared" si="1"/>
        <v>0.28632028246371127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F46</f>
        <v>6.8000000000000005E-2</v>
      </c>
      <c r="G47" s="26">
        <f>F47*E47</f>
        <v>2.04</v>
      </c>
      <c r="H47" s="26">
        <v>2969.63</v>
      </c>
      <c r="I47" s="21">
        <f t="shared" si="5"/>
        <v>6058.0452000000005</v>
      </c>
      <c r="J47" s="21">
        <f t="shared" si="1"/>
        <v>0.99026500588466071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0.96750000000000003</v>
      </c>
      <c r="G48" s="26">
        <f>F48*E48</f>
        <v>5.8049999999999997</v>
      </c>
      <c r="H48" s="26">
        <v>62.54</v>
      </c>
      <c r="I48" s="21">
        <f t="shared" si="5"/>
        <v>363.04469999999998</v>
      </c>
      <c r="J48" s="21">
        <f t="shared" si="1"/>
        <v>5.9344301686936052E-2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6.8000000000000005E-2</v>
      </c>
      <c r="G49" s="26">
        <f>F49*E49</f>
        <v>2.04</v>
      </c>
      <c r="H49" s="26">
        <v>605.44000000000005</v>
      </c>
      <c r="I49" s="21">
        <f t="shared" si="5"/>
        <v>1235.0976000000001</v>
      </c>
      <c r="J49" s="21">
        <f t="shared" si="1"/>
        <v>0.20189250686543744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4.6859879691382243E-2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6.8000000000000005E-2</v>
      </c>
      <c r="G51" s="26">
        <f>F51*E51</f>
        <v>2.04</v>
      </c>
      <c r="H51" s="26">
        <v>8195.89</v>
      </c>
      <c r="I51" s="21">
        <f t="shared" si="5"/>
        <v>16719.615599999997</v>
      </c>
      <c r="J51" s="21">
        <f t="shared" si="1"/>
        <v>2.7330351118085519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6.3200000000000006E-2</v>
      </c>
      <c r="G52" s="39">
        <f>F52*E52</f>
        <v>0.37920000000000004</v>
      </c>
      <c r="H52" s="26">
        <v>2969.63</v>
      </c>
      <c r="I52" s="21">
        <f t="shared" si="5"/>
        <v>1126.0836960000001</v>
      </c>
      <c r="J52" s="21">
        <f t="shared" si="1"/>
        <v>0.18407278932914869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0.87389662612789321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0.87389662612789321</v>
      </c>
    </row>
    <row r="55" spans="1:10" ht="15" customHeight="1" x14ac:dyDescent="0.25">
      <c r="A55" s="79" t="s">
        <v>67</v>
      </c>
      <c r="B55" s="79"/>
      <c r="C55" s="79"/>
      <c r="D55" s="79"/>
      <c r="E55" s="79"/>
      <c r="F55" s="79"/>
      <c r="G55" s="79"/>
      <c r="H55" s="79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79" t="s">
        <v>13</v>
      </c>
      <c r="B56" s="79"/>
      <c r="C56" s="79"/>
      <c r="D56" s="79"/>
      <c r="E56" s="79"/>
      <c r="F56" s="79"/>
      <c r="G56" s="79"/>
      <c r="H56" s="79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384.8/1000</f>
        <v>0.38480000000000003</v>
      </c>
      <c r="G57" s="30">
        <f>F57*E57</f>
        <v>0.76960000000000006</v>
      </c>
      <c r="H57" s="38">
        <f>1007.66</f>
        <v>1007.66</v>
      </c>
      <c r="I57" s="21">
        <f t="shared" si="3"/>
        <v>775.495136</v>
      </c>
      <c r="J57" s="21">
        <f t="shared" si="1"/>
        <v>0.12676460311233162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31.3/100</f>
        <v>0.313</v>
      </c>
      <c r="G58" s="30">
        <f t="shared" ref="G58:G69" si="6">F58*E58</f>
        <v>0.626</v>
      </c>
      <c r="H58" s="38">
        <v>104.22</v>
      </c>
      <c r="I58" s="21">
        <f t="shared" ref="I58" si="7">H58*G58</f>
        <v>65.241720000000001</v>
      </c>
      <c r="J58" s="21">
        <f t="shared" si="1"/>
        <v>1.0664593958415066E-2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3.2540604158493528E-3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509.8/1000</f>
        <v>0.50980000000000003</v>
      </c>
      <c r="G60" s="30">
        <f t="shared" si="6"/>
        <v>1.0196000000000001</v>
      </c>
      <c r="H60" s="38">
        <v>829.46</v>
      </c>
      <c r="I60" s="21">
        <f t="shared" ref="I60" si="9">H60*G60</f>
        <v>845.71741600000007</v>
      </c>
      <c r="J60" s="21">
        <f t="shared" si="1"/>
        <v>0.13824333333333336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322.3/1000</f>
        <v>0.32230000000000003</v>
      </c>
      <c r="G61" s="30">
        <f t="shared" si="6"/>
        <v>0.64460000000000006</v>
      </c>
      <c r="H61" s="38">
        <f>1770.28</f>
        <v>1770.28</v>
      </c>
      <c r="I61" s="21">
        <f t="shared" ref="I61:I62" si="10">H61*G61</f>
        <v>1141.1224880000002</v>
      </c>
      <c r="J61" s="21">
        <f t="shared" si="1"/>
        <v>0.18653107231594093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322.3/1000</f>
        <v>0.32230000000000003</v>
      </c>
      <c r="G62" s="30">
        <f t="shared" si="6"/>
        <v>0.96690000000000009</v>
      </c>
      <c r="H62" s="38">
        <f>1770.28</f>
        <v>1770.28</v>
      </c>
      <c r="I62" s="21">
        <f t="shared" si="10"/>
        <v>1711.6837320000002</v>
      </c>
      <c r="J62" s="21">
        <f t="shared" si="1"/>
        <v>0.27979660847391136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5.2087354518111681E-2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2.6955243886491433E-2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322.3/1000</f>
        <v>0.32230000000000003</v>
      </c>
      <c r="G65" s="30">
        <f t="shared" si="6"/>
        <v>0.64460000000000006</v>
      </c>
      <c r="H65" s="38">
        <f>1770.28</f>
        <v>1770.28</v>
      </c>
      <c r="I65" s="21">
        <f t="shared" si="11"/>
        <v>1141.1224880000002</v>
      </c>
      <c r="J65" s="21">
        <f t="shared" si="1"/>
        <v>0.18653107231594093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F61</f>
        <v>0.32230000000000003</v>
      </c>
      <c r="G66" s="30">
        <f t="shared" si="6"/>
        <v>0.64460000000000006</v>
      </c>
      <c r="H66" s="38">
        <f>1770.28</f>
        <v>1770.28</v>
      </c>
      <c r="I66" s="21">
        <f t="shared" si="11"/>
        <v>1141.1224880000002</v>
      </c>
      <c r="J66" s="21">
        <f t="shared" si="1"/>
        <v>0.18653107231594093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141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0.96178893683797562</v>
      </c>
    </row>
    <row r="68" spans="1:10" s="31" customFormat="1" ht="51" x14ac:dyDescent="0.25">
      <c r="A68" s="46" t="s">
        <v>142</v>
      </c>
      <c r="B68" s="47" t="s">
        <v>143</v>
      </c>
      <c r="C68" s="48" t="s">
        <v>144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1.3777167516673205</v>
      </c>
    </row>
    <row r="69" spans="1:10" s="31" customFormat="1" ht="25.5" x14ac:dyDescent="0.25">
      <c r="A69" s="49" t="s">
        <v>145</v>
      </c>
      <c r="B69" s="50" t="s">
        <v>146</v>
      </c>
      <c r="C69" s="51" t="s">
        <v>36</v>
      </c>
      <c r="D69" s="32" t="s">
        <v>132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0.13815260886622205</v>
      </c>
    </row>
    <row r="70" spans="1:10" s="31" customFormat="1" ht="15" customHeight="1" x14ac:dyDescent="0.25">
      <c r="A70" s="79" t="s">
        <v>24</v>
      </c>
      <c r="B70" s="79"/>
      <c r="C70" s="79"/>
      <c r="D70" s="79"/>
      <c r="E70" s="79"/>
      <c r="F70" s="79"/>
      <c r="G70" s="79"/>
      <c r="H70" s="79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148</v>
      </c>
      <c r="C71" s="26" t="s">
        <v>25</v>
      </c>
      <c r="D71" s="52" t="s">
        <v>26</v>
      </c>
      <c r="E71" s="26">
        <v>1</v>
      </c>
      <c r="F71" s="30">
        <f>384.8/100*0.3</f>
        <v>1.1544000000000001</v>
      </c>
      <c r="G71" s="30">
        <f>F71*E71</f>
        <v>1.1544000000000001</v>
      </c>
      <c r="H71" s="38">
        <v>2207.33</v>
      </c>
      <c r="I71" s="39">
        <f t="shared" si="3"/>
        <v>2548.141752</v>
      </c>
      <c r="J71" s="21">
        <f t="shared" si="1"/>
        <v>0.41652637504903883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0.65568523604027718</v>
      </c>
    </row>
    <row r="73" spans="1:10" s="31" customFormat="1" ht="16.5" customHeight="1" x14ac:dyDescent="0.25">
      <c r="A73" s="79" t="s">
        <v>27</v>
      </c>
      <c r="B73" s="79"/>
      <c r="C73" s="79"/>
      <c r="D73" s="79"/>
      <c r="E73" s="79"/>
      <c r="F73" s="79"/>
      <c r="G73" s="79"/>
      <c r="H73" s="79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2098/100</f>
        <v>20.98</v>
      </c>
      <c r="G74" s="30">
        <f>F74*E74</f>
        <v>20.98</v>
      </c>
      <c r="H74" s="38">
        <f>301.51</f>
        <v>301.51</v>
      </c>
      <c r="I74" s="39">
        <f t="shared" si="13"/>
        <v>6325.6797999999999</v>
      </c>
      <c r="J74" s="21">
        <f t="shared" si="1"/>
        <v>1.0340133058715837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2098/1000</f>
        <v>2.0979999999999999</v>
      </c>
      <c r="G75" s="30">
        <f>F75*E75</f>
        <v>2.0979999999999999</v>
      </c>
      <c r="H75" s="38">
        <f>211.51</f>
        <v>211.51</v>
      </c>
      <c r="I75" s="39">
        <f t="shared" si="13"/>
        <v>443.74797999999993</v>
      </c>
      <c r="J75" s="21">
        <f t="shared" si="1"/>
        <v>7.2536285471426695E-2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330/100</f>
        <v>3.3</v>
      </c>
      <c r="G76" s="30">
        <f>F76*E76</f>
        <v>3.3</v>
      </c>
      <c r="H76" s="38">
        <f>2656.1</f>
        <v>2656.1</v>
      </c>
      <c r="I76" s="39">
        <f t="shared" si="13"/>
        <v>8765.1299999999992</v>
      </c>
      <c r="J76" s="21">
        <f t="shared" si="1"/>
        <v>1.432772655943507</v>
      </c>
    </row>
    <row r="77" spans="1:10" s="31" customFormat="1" ht="24" customHeight="1" x14ac:dyDescent="0.25">
      <c r="A77" s="32" t="s">
        <v>149</v>
      </c>
      <c r="B77" s="35" t="s">
        <v>150</v>
      </c>
      <c r="C77" s="32" t="s">
        <v>151</v>
      </c>
      <c r="D77" s="32" t="s">
        <v>152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0.13962338171832092</v>
      </c>
    </row>
    <row r="78" spans="1:10" s="31" customFormat="1" ht="29.25" customHeight="1" x14ac:dyDescent="0.25">
      <c r="A78" s="49" t="s">
        <v>153</v>
      </c>
      <c r="B78" s="50" t="s">
        <v>154</v>
      </c>
      <c r="C78" s="51" t="s">
        <v>155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4.1754936576435198E-2</v>
      </c>
    </row>
    <row r="79" spans="1:10" s="31" customFormat="1" ht="27.75" customHeight="1" x14ac:dyDescent="0.25">
      <c r="A79" s="26"/>
      <c r="B79" s="53" t="s">
        <v>158</v>
      </c>
      <c r="C79" s="26" t="s">
        <v>156</v>
      </c>
      <c r="D79" s="26">
        <v>12</v>
      </c>
      <c r="E79" s="26">
        <f>12</f>
        <v>12</v>
      </c>
      <c r="F79" s="30">
        <f>D18</f>
        <v>509.8</v>
      </c>
      <c r="G79" s="30">
        <f>F79*E79</f>
        <v>6117.6</v>
      </c>
      <c r="H79" s="30">
        <f>0.66+0.65+0.99+0.81</f>
        <v>3.11</v>
      </c>
      <c r="I79" s="39">
        <f t="shared" si="14"/>
        <v>19025.736000000001</v>
      </c>
      <c r="J79" s="21">
        <f t="shared" si="1"/>
        <v>3.11</v>
      </c>
    </row>
    <row r="80" spans="1:10" s="31" customFormat="1" ht="16.5" customHeight="1" x14ac:dyDescent="0.25">
      <c r="A80" s="80" t="s">
        <v>71</v>
      </c>
      <c r="B80" s="81"/>
      <c r="C80" s="81"/>
      <c r="D80" s="81"/>
      <c r="E80" s="81"/>
      <c r="F80" s="81"/>
      <c r="G80" s="81"/>
      <c r="H80" s="82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43/10</f>
        <v>4.3</v>
      </c>
      <c r="G81" s="30">
        <f t="shared" ref="G81:G85" si="16">F81</f>
        <v>4.3</v>
      </c>
      <c r="H81" s="30">
        <v>14.17</v>
      </c>
      <c r="I81" s="39">
        <f t="shared" si="14"/>
        <v>60.930999999999997</v>
      </c>
      <c r="J81" s="21">
        <f t="shared" si="1"/>
        <v>9.9599516150124228E-3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68</v>
      </c>
      <c r="G82" s="30">
        <f t="shared" si="16"/>
        <v>68</v>
      </c>
      <c r="H82" s="30">
        <v>7.5</v>
      </c>
      <c r="I82" s="39">
        <f t="shared" si="14"/>
        <v>510</v>
      </c>
      <c r="J82" s="21">
        <f t="shared" si="1"/>
        <v>8.336602589250687E-2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2.7795213809336992E-2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43</v>
      </c>
      <c r="G84" s="30">
        <f t="shared" si="16"/>
        <v>43</v>
      </c>
      <c r="H84" s="30">
        <v>21.67</v>
      </c>
      <c r="I84" s="39">
        <f t="shared" si="14"/>
        <v>931.81000000000006</v>
      </c>
      <c r="J84" s="21">
        <f t="shared" si="1"/>
        <v>0.15231626781744476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0.48058061985092193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28350</v>
      </c>
      <c r="J86" s="21">
        <f t="shared" si="1"/>
        <v>4.6341702628481753</v>
      </c>
    </row>
    <row r="87" spans="1:12" s="31" customFormat="1" ht="19.5" customHeight="1" x14ac:dyDescent="0.25">
      <c r="A87" s="76" t="s">
        <v>37</v>
      </c>
      <c r="B87" s="77"/>
      <c r="C87" s="77"/>
      <c r="D87" s="77"/>
      <c r="E87" s="77"/>
      <c r="F87" s="77"/>
      <c r="G87" s="77"/>
      <c r="H87" s="77"/>
      <c r="I87" s="39">
        <f>I85+I84+I83+I82+I81+I79+I78+I77+I76+I75+I74+I72+I71+I69+I68+I67+I66+I65+I64+I63+I62+I61+I60+I59+I58+I57+I54+I53+I52+I51+I50+I49+I48+I47+I46+I44+I43+I42+I41+I40+I39+I36+I35+I34+I33+I32+I31+I30+I29</f>
        <v>133040.08792799996</v>
      </c>
      <c r="J87" s="21"/>
    </row>
    <row r="88" spans="1:12" s="31" customFormat="1" ht="17.25" customHeight="1" x14ac:dyDescent="0.25">
      <c r="A88" s="76" t="s">
        <v>38</v>
      </c>
      <c r="B88" s="77"/>
      <c r="C88" s="77"/>
      <c r="D88" s="77"/>
      <c r="E88" s="77"/>
      <c r="F88" s="77"/>
      <c r="G88" s="77"/>
      <c r="H88" s="77"/>
      <c r="I88" s="39">
        <f>I86</f>
        <v>28350</v>
      </c>
      <c r="J88" s="21"/>
    </row>
    <row r="89" spans="1:12" s="31" customFormat="1" x14ac:dyDescent="0.25">
      <c r="A89" s="76" t="s">
        <v>157</v>
      </c>
      <c r="B89" s="77"/>
      <c r="C89" s="77"/>
      <c r="D89" s="77"/>
      <c r="E89" s="77"/>
      <c r="F89" s="77"/>
      <c r="G89" s="77"/>
      <c r="H89" s="77"/>
      <c r="I89" s="39">
        <f>(I88+I87)*0.05</f>
        <v>8069.5043963999988</v>
      </c>
      <c r="J89" s="21"/>
    </row>
    <row r="90" spans="1:12" s="31" customFormat="1" x14ac:dyDescent="0.25">
      <c r="A90" s="76" t="s">
        <v>47</v>
      </c>
      <c r="B90" s="77"/>
      <c r="C90" s="77"/>
      <c r="D90" s="77"/>
      <c r="E90" s="77"/>
      <c r="F90" s="77"/>
      <c r="G90" s="77"/>
      <c r="H90" s="77"/>
      <c r="I90" s="39">
        <f>I89+I88+I87</f>
        <v>169459.59232439997</v>
      </c>
      <c r="J90" s="21"/>
    </row>
    <row r="91" spans="1:12" s="31" customFormat="1" x14ac:dyDescent="0.25">
      <c r="A91" s="76" t="s">
        <v>39</v>
      </c>
      <c r="B91" s="77"/>
      <c r="C91" s="77"/>
      <c r="D91" s="77"/>
      <c r="E91" s="77"/>
      <c r="F91" s="77"/>
      <c r="G91" s="77"/>
      <c r="H91" s="77"/>
      <c r="I91" s="63">
        <f>I90/12/F79</f>
        <v>27.700338747940364</v>
      </c>
      <c r="J91" s="64"/>
      <c r="K91" s="65"/>
      <c r="L91" s="65"/>
    </row>
    <row r="92" spans="1:12" s="31" customFormat="1" ht="34.5" customHeight="1" x14ac:dyDescent="0.25">
      <c r="A92" s="78" t="s">
        <v>48</v>
      </c>
      <c r="B92" s="78"/>
      <c r="C92" s="78"/>
      <c r="D92" s="78"/>
      <c r="E92" s="78"/>
      <c r="F92" s="78"/>
      <c r="G92" s="78"/>
      <c r="H92" s="78"/>
      <c r="I92" s="78"/>
      <c r="J92" s="78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5"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45:H45"/>
    <mergeCell ref="A38:H38"/>
    <mergeCell ref="A37:H37"/>
    <mergeCell ref="A80:H80"/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2021-08-12T11:03:19Z</dcterms:modified>
</cp:coreProperties>
</file>